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6" sheetId="2" r:id="rId1"/>
  </sheets>
  <calcPr calcId="145621"/>
</workbook>
</file>

<file path=xl/calcChain.xml><?xml version="1.0" encoding="utf-8"?>
<calcChain xmlns="http://schemas.openxmlformats.org/spreadsheetml/2006/main">
  <c r="D15" i="2" l="1"/>
  <c r="D10" i="2" l="1"/>
  <c r="D14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<sst xmlns="http://schemas.openxmlformats.org/spreadsheetml/2006/main" count="19" uniqueCount="19">
  <si>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</si>
  <si>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</si>
  <si>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</si>
  <si>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</si>
  <si>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</si>
  <si>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</si>
  <si>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</si>
  <si>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</si>
  <si>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</si>
  <si>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</si>
  <si>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</si>
  <si>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</si>
  <si>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</si>
  <si>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</si>
  <si>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Источники формирования муниципального дорожного фонда муниципального образования городское поселение Междуреченский на 2024-2026 годы</t>
  </si>
  <si>
    <t xml:space="preserve">2024 год </t>
  </si>
  <si>
    <t>2026 год</t>
  </si>
  <si>
    <t>Платежи в счет возмещения вреда, причиняемого автомобильным дорогам местного значения тяжеловестными транспортными средствами</t>
  </si>
  <si>
    <t>из них 6 200 000,00 руб.
492 612,67руб; 
263 779,38 руб, 
597 800,0, 
10 000 за счет налоговых и неналоговых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</si>
</sst>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A4" workbookViewId="0">
      <selection activeCell="L16" sqref="L16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customWidth="1"/>
    <col min="4" max="4" width="19.85546875" style="3" customWidth="1"/>
    <col min="5" max="5" width="18.5703125" style="3" customWidth="1"/>
    <col min="6" max="6" width="18.42578125" style="3" customWidth="1"/>
    <col min="7" max="7" width="28.140625" style="3" hidden="1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3" t="s">
        <v>14</v>
      </c>
      <c r="C4" s="23"/>
      <c r="D4" s="23"/>
      <c r="E4" s="23"/>
      <c r="F4" s="23"/>
    </row>
    <row r="5" spans="2:7" x14ac:dyDescent="0.25">
      <c r="F5" s="4" t="s">
        <v>5</v>
      </c>
    </row>
    <row r="6" spans="2:7" ht="31.5" customHeight="1" x14ac:dyDescent="0.25">
      <c r="B6" s="5" t="s">
        <v>2</v>
      </c>
      <c r="C6" s="5" t="s">
        <v>11</v>
      </c>
      <c r="D6" s="5" t="s">
        <v>15</v>
      </c>
      <c r="E6" s="5" t="s">
        <v>12</v>
      </c>
      <c r="F6" s="19" t="s">
        <v>16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7" ht="75" x14ac:dyDescent="0.25">
      <c r="B10" s="12" t="s">
        <v>6</v>
      </c>
      <c r="C10" s="20">
        <v>13991840</v>
      </c>
      <c r="D10" s="20">
        <f>16997000+2403700</f>
        <v>19400700</v>
      </c>
      <c r="E10" s="20">
        <v>17001000</v>
      </c>
      <c r="F10" s="21">
        <v>17004000</v>
      </c>
    </row>
    <row r="11" spans="2:7" ht="75" x14ac:dyDescent="0.25">
      <c r="B11" s="12" t="s">
        <v>7</v>
      </c>
      <c r="C11" s="20">
        <v>368000</v>
      </c>
      <c r="D11" s="20">
        <v>368000</v>
      </c>
      <c r="E11" s="20">
        <v>368000</v>
      </c>
      <c r="F11" s="21">
        <v>368000</v>
      </c>
    </row>
    <row r="12" spans="2:7" ht="61.5" customHeight="1" x14ac:dyDescent="0.25">
      <c r="B12" s="12" t="s">
        <v>17</v>
      </c>
      <c r="C12" s="20">
        <v>700000</v>
      </c>
      <c r="D12" s="20">
        <v>300000</v>
      </c>
      <c r="E12" s="20">
        <v>300000</v>
      </c>
      <c r="F12" s="21">
        <v>300000</v>
      </c>
    </row>
    <row r="13" spans="2:7" ht="90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</row>
    <row r="14" spans="2:7" ht="45" x14ac:dyDescent="0.25">
      <c r="B14" s="12" t="s">
        <v>9</v>
      </c>
      <c r="C14" s="21">
        <v>13141599.42</v>
      </c>
      <c r="D14" s="20">
        <f>98245627-80176150+492612.67+6200000+263779.38+597800+10000</f>
        <v>25633669.050000001</v>
      </c>
      <c r="E14" s="20">
        <v>11920727</v>
      </c>
      <c r="F14" s="20">
        <v>11917727</v>
      </c>
      <c r="G14" s="22" t="s">
        <v>18</v>
      </c>
    </row>
    <row r="15" spans="2:7" ht="30" x14ac:dyDescent="0.25">
      <c r="B15" s="12" t="s">
        <v>10</v>
      </c>
      <c r="C15" s="21">
        <v>750000</v>
      </c>
      <c r="D15" s="20">
        <f>80176150-2285850+18229300+4990000+350000+4428500+148528.26+564850-8528.26+30000000-1039900+1318010+2000000</f>
        <v>138871060</v>
      </c>
      <c r="E15" s="20">
        <v>0</v>
      </c>
      <c r="F15" s="20">
        <v>0</v>
      </c>
    </row>
    <row r="16" spans="2:7" ht="33" customHeight="1" x14ac:dyDescent="0.25">
      <c r="B16" s="12" t="s">
        <v>13</v>
      </c>
      <c r="C16" s="20">
        <v>0</v>
      </c>
      <c r="D16" s="20">
        <v>2713985.95</v>
      </c>
      <c r="E16" s="20">
        <v>0</v>
      </c>
      <c r="F16" s="20">
        <v>0</v>
      </c>
    </row>
    <row r="17" spans="2:6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187287415</v>
      </c>
      <c r="E17" s="18">
        <f t="shared" ref="E17:F17" si="4">E10+E11+E12+E14+E16+E15+E13</f>
        <v>29589727</v>
      </c>
      <c r="F17" s="18">
        <f t="shared" si="4"/>
        <v>29589727</v>
      </c>
    </row>
    <row r="18" spans="2:6" x14ac:dyDescent="0.25">
      <c r="B18" s="15"/>
      <c r="C18" s="14"/>
    </row>
    <row r="19" spans="2:6" x14ac:dyDescent="0.25">
      <c r="B19" s="15"/>
      <c r="C19" s="15"/>
      <c r="D19" s="17"/>
    </row>
    <row r="20" spans="2:6" x14ac:dyDescent="0.25">
      <c r="B20" s="15"/>
      <c r="C20" s="16"/>
      <c r="D20" s="17"/>
    </row>
    <row r="21" spans="2:6" x14ac:dyDescent="0.25">
      <c r="B21" s="15"/>
      <c r="C21" s="16"/>
      <c r="D21" s="17"/>
    </row>
    <row r="22" spans="2:6" x14ac:dyDescent="0.25">
      <c r="B22" s="15"/>
      <c r="C22" s="16"/>
      <c r="D22" s="17"/>
    </row>
    <row r="23" spans="2:6" x14ac:dyDescent="0.25">
      <c r="B23" s="15"/>
      <c r="C23" s="15"/>
    </row>
    <row r="24" spans="2:6" x14ac:dyDescent="0.25">
      <c r="B24" s="15"/>
      <c r="C24" s="16"/>
    </row>
    <row r="25" spans="2:6" x14ac:dyDescent="0.25">
      <c r="B25" s="15"/>
      <c r="C25" s="15"/>
    </row>
    <row r="26" spans="2:6" x14ac:dyDescent="0.25">
      <c r="B26" s="15"/>
      <c r="C26" s="15"/>
    </row>
    <row r="27" spans="2:6" x14ac:dyDescent="0.25">
      <c r="B27" s="15"/>
      <c r="C27" s="15"/>
    </row>
    <row r="28" spans="2:6" x14ac:dyDescent="0.25">
      <c r="B28" s="15"/>
      <c r="C28" s="15"/>
    </row>
    <row r="29" spans="2:6" x14ac:dyDescent="0.25">
      <c r="B29" s="15"/>
      <c r="C29" s="15"/>
    </row>
    <row r="30" spans="2:6" x14ac:dyDescent="0.25">
      <c r="B30" s="15"/>
      <c r="C30" s="15"/>
    </row>
    <row r="31" spans="2:6" x14ac:dyDescent="0.25">
      <c r="B31" s="15"/>
      <c r="C31" s="15"/>
    </row>
    <row r="32" spans="2:6" x14ac:dyDescent="0.25">
      <c r="B32" s="15"/>
      <c r="C32" s="15"/>
    </row>
    <row r="33" spans="2:2" x14ac:dyDescent="0.25">
      <c r="B33" s="15"/>
    </row>
  </sheetData>
  <mergeCells count="1">
    <mergeCell ref="B4:F4"/>
  </mergeCells>
  <pageMargins left="0.31496062992125984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2024-06-15T10:54:23Z</dcterms:modified>
</cp:coreProperties>
</file>